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<sst xmlns="http://schemas.openxmlformats.org/spreadsheetml/2006/main" count="393" uniqueCount="206">
  <si>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</si>
  <si>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</si>
  <si>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</si>
  <si>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</si>
  <si>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</si>
  <si>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</si>
  <si>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</si>
  <si>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</si>
  <si>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</si>
  <si>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</si>
  <si>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</si>
  <si>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</si>
  <si>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</si>
  <si>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</si>
  <si>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</si>
  <si>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</si>
  <si>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</si>
  <si>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</si>
  <si>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</si>
  <si>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</si>
  <si>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</si>
  <si>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</si>
  <si>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</si>
  <si>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</si>
  <si>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</si>
  <si>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</si>
  <si>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</si>
  <si>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</si>
  <si>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</si>
  <si>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</si>
  <si>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</si>
  <si>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</si>
  <si>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</si>
  <si>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</si>
  <si>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</si>
  <si>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</si>
  <si>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</si>
  <si>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</si>
  <si>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</si>
  <si>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</si>
  <si>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</si>
  <si>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</si>
  <si>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</si>
  <si>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</si>
  <si>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</si>
  <si>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</si>
  <si>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</si>
  <si>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</si>
  <si>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</si>
  <si>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</si>
  <si>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</si>
  <si>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</si>
  <si>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</si>
  <si>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</si>
  <si>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</si>
  <si>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</si>
  <si>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</si>
  <si>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</si>
  <si>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</si>
  <si>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</si>
  <si>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</si>
  <si>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</si>
  <si>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</si>
  <si>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</si>
  <si>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</si>
  <si>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</si>
  <si>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</si>
  <si>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</si>
  <si>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</si>
  <si>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</si>
  <si>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DN200污水连接管:25m，覆土0.7m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</si>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</sst>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;[Red]\-0.00\ "/>
    <numFmt numFmtId="178" formatCode="0.000_);[Red]\(0.000\)"/>
    <numFmt numFmtId="179" formatCode="0_ "/>
    <numFmt numFmtId="180" formatCode="0.00_ "/>
    <numFmt numFmtId="181" formatCode="0.000_ 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181" fontId="9" fillId="0" borderId="1" xfId="0" applyNumberFormat="1" applyFont="1" applyBorder="1" applyAlignment="1">
      <alignment horizontal="center" vertical="center"/>
    </xf>
    <xf numFmtId="181" fontId="9" fillId="3" borderId="1" xfId="0" applyNumberFormat="1" applyFont="1" applyFill="1" applyBorder="1" applyAlignment="1">
      <alignment horizontal="center" vertical="center"/>
    </xf>
    <xf numFmtId="181" fontId="0" fillId="0" borderId="1" xfId="0" applyNumberFormat="1" applyFont="1" applyBorder="1" applyAlignment="1">
      <alignment horizontal="center" vertical="center"/>
    </xf>
    <xf numFmtId="181" fontId="0" fillId="0" borderId="1" xfId="0" applyNumberFormat="1" applyFont="1" applyFill="1" applyBorder="1" applyAlignment="1">
      <alignment horizontal="center" vertical="center"/>
    </xf>
    <xf numFmtId="181" fontId="9" fillId="0" borderId="1" xfId="0" applyNumberFormat="1" applyFont="1" applyFill="1" applyBorder="1" applyAlignment="1">
      <alignment horizontal="center" vertical="center"/>
    </xf>
    <xf numFmtId="181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1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1" fontId="10" fillId="2" borderId="1" xfId="0" applyNumberFormat="1" applyFont="1" applyFill="1" applyBorder="1" applyAlignment="1"/>
    <xf numFmtId="181" fontId="10" fillId="2" borderId="1" xfId="0" applyNumberFormat="1" applyFont="1" applyFill="1" applyBorder="1" applyAlignment="1">
      <alignment horizontal="center" vertical="center"/>
    </xf>
    <xf numFmtId="181" fontId="10" fillId="0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78" fontId="0" fillId="0" borderId="0" xfId="0" applyNumberFormat="1" applyAlignment="1"/>
    <xf numFmtId="178" fontId="10" fillId="2" borderId="1" xfId="0" applyNumberFormat="1" applyFont="1" applyFill="1" applyBorder="1">
      <alignment vertical="center"/>
    </xf>
    <xf numFmtId="178" fontId="10" fillId="2" borderId="1" xfId="0" applyNumberFormat="1" applyFont="1" applyFill="1" applyBorder="1" applyAlignment="1"/>
    <xf numFmtId="178" fontId="10" fillId="3" borderId="1" xfId="0" applyNumberFormat="1" applyFont="1" applyFill="1" applyBorder="1" applyAlignment="1"/>
    <xf numFmtId="178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1" fontId="10" fillId="0" borderId="1" xfId="0" applyNumberFormat="1" applyFont="1" applyBorder="1" applyAlignment="1"/>
    <xf numFmtId="178" fontId="10" fillId="4" borderId="1" xfId="0" applyNumberFormat="1" applyFont="1" applyFill="1" applyBorder="1" applyAlignment="1"/>
    <xf numFmtId="181" fontId="0" fillId="0" borderId="0" xfId="0" applyNumberFormat="1">
      <alignment vertical="center"/>
    </xf>
    <xf numFmtId="181" fontId="0" fillId="0" borderId="0" xfId="0" applyNumberFormat="1" applyAlignment="1"/>
    <xf numFmtId="0" fontId="0" fillId="0" borderId="0" xfId="0" applyFont="1" applyAlignment="1"/>
    <xf numFmtId="181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1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1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8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77" fontId="11" fillId="2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8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25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16.49625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7.01339997856193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8.69745185804062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80.125</v>
      </c>
      <c r="BC11" s="159">
        <f t="shared" si="14"/>
        <v>86.75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16.49625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16.49625</v>
      </c>
      <c r="BS11" s="52">
        <f t="shared" si="19"/>
        <v>0</v>
      </c>
      <c r="BT11" s="52">
        <f>IF(OR(LOOKUP(V11,Sheet2!A$3:A$25,Sheet2!B$3:B$25)=1,G11=0),0,AW11-AO11*0.2*G11)</f>
        <v>1.71339997856193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0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A1:L1 K2:L8 V1 Q1:R1206 A2:H7 A8:A9 K9 A10:K10 A11:A12 K11:K12 A13:K13 A14:A15 K14:K15 A1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8:H9 I8:J9">
    <cfRule type="cellIs" dxfId="0" priority="3" operator="equal">
      <formula>0</formula>
    </cfRule>
  </conditionalFormatting>
  <conditionalFormatting sqref="B11:H12 I11:J12">
    <cfRule type="cellIs" dxfId="0" priority="2" operator="equal">
      <formula>0</formula>
    </cfRule>
  </conditionalFormatting>
  <conditionalFormatting sqref="B14:H15 I14:J1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17.3210625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17.3210625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8.69745185804062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8.69745185804062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1.71339997856193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8.69745185804062</v>
      </c>
      <c r="E8" s="42"/>
      <c r="F8" s="42"/>
      <c r="G8" s="2">
        <f>D8+D10</f>
        <v>8.69745185804062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1.71339997856193</v>
      </c>
      <c r="E9" s="42"/>
      <c r="F9" s="42"/>
      <c r="G9" s="2">
        <f>D9</f>
        <v>1.71339997856193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80.125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2.72395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80.125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86.75</v>
      </c>
      <c r="E13" s="37" t="s">
        <v>165</v>
      </c>
      <c r="F13" s="46">
        <f>D13*Sheet3!$Q$13</f>
        <v>2.72395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17.3210625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17.3210625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